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94bbf64af9f48b2" /></Relationships>
</file>

<file path=xl/workbook.xml><?xml version="1.0" encoding="utf-8"?>
<x:workbook xmlns:x="http://schemas.openxmlformats.org/spreadsheetml/2006/main">
  <x:sheets>
    <x:sheet xmlns:r="http://schemas.openxmlformats.org/officeDocument/2006/relationships" name="README" sheetId="1" r:id="R480fde6e44224706"/>
    <x:sheet xmlns:r="http://schemas.openxmlformats.org/officeDocument/2006/relationships" name="Summary" sheetId="2" r:id="Ra3ec364358bb461d"/>
    <x:sheet xmlns:r="http://schemas.openxmlformats.org/officeDocument/2006/relationships" name="Questions-ZH" sheetId="3" r:id="Rc0b0e379648044eb"/>
    <x:sheet xmlns:r="http://schemas.openxmlformats.org/officeDocument/2006/relationships" name="Results-ZH" sheetId="4" r:id="R4faa84e4dfb649e8"/>
    <x:sheet xmlns:r="http://schemas.openxmlformats.org/officeDocument/2006/relationships" name="Questions-EN" sheetId="5" r:id="R9a538fefc6b94abf"/>
    <x:sheet xmlns:r="http://schemas.openxmlformats.org/officeDocument/2006/relationships" name="Results-EN" sheetId="6" r:id="R9606664543b84b3d"/>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0"/>
    <x:numFmt numFmtId="201" formatCode="0.0%"/>
  </x:numFmts>
  <x:fonts count="22">
    <x:font>
      <x:sz val="11"/>
      <x:name val="Carlito"/>
    </x:font>
    <x:font>
      <x:sz val="11"/>
      <x:color rgb="FFFFFFFF"/>
      <x:name val="Carlito"/>
    </x:font>
    <x:font>
      <x:b/>
      <x:sz val="18"/>
      <x:color rgb="FFFFFFFF"/>
      <x:name val="Carlito"/>
    </x:font>
    <x:font>
      <x:sz val="10"/>
      <x:color rgb="FFCBD5E1"/>
      <x:name val="Carlito"/>
    </x:font>
    <x:font>
      <x:b/>
      <x:sz val="11"/>
      <x:color rgb="FF92400E"/>
      <x:name val="Carlito"/>
    </x:font>
    <x:font>
      <x:sz val="11"/>
      <x:color rgb="FF0F172A"/>
      <x:name val="Carlito"/>
    </x:font>
    <x:font>
      <x:b/>
      <x:sz val="11"/>
      <x:color rgb="FFFFFFFF"/>
      <x:name val="Carlito"/>
    </x:font>
    <x:font>
      <x:sz val="10"/>
      <x:color rgb="FF0F172A"/>
      <x:name val="Carlito"/>
    </x:font>
    <x:font>
      <x:sz val="11"/>
      <x:color rgb="FF1E3A8A"/>
      <x:name val="Carlito"/>
    </x:font>
    <x:font>
      <x:b/>
      <x:sz val="10"/>
      <x:color rgb="FF0F172A"/>
      <x:name val="Carlito"/>
    </x:font>
    <x:font>
      <x:b/>
      <x:sz val="10"/>
      <x:color rgb="FF2563EB"/>
      <x:name val="Carlito"/>
    </x:font>
    <x:font>
      <x:b/>
      <x:sz val="18"/>
      <x:color rgb="FFFFFFFF"/>
      <x:name val="Arial"/>
    </x:font>
    <x:font>
      <x:sz val="11"/>
      <x:color rgb="FFFFFFFF"/>
      <x:name val="Arial"/>
    </x:font>
    <x:font>
      <x:sz val="10"/>
      <x:color rgb="FFCBD5E1"/>
      <x:name val="Arial"/>
    </x:font>
    <x:font>
      <x:sz val="11"/>
      <x:name val="Arial"/>
    </x:font>
    <x:font>
      <x:b/>
      <x:sz val="11"/>
      <x:color rgb="FF92400E"/>
      <x:name val="Arial"/>
    </x:font>
    <x:font>
      <x:sz val="11"/>
      <x:color rgb="FF0F172A"/>
      <x:name val="Arial"/>
    </x:font>
    <x:font>
      <x:b/>
      <x:sz val="11"/>
      <x:color rgb="FFFFFFFF"/>
      <x:name val="Arial"/>
    </x:font>
    <x:font>
      <x:sz val="10"/>
      <x:color rgb="FF0F172A"/>
      <x:name val="Arial"/>
    </x:font>
    <x:font>
      <x:sz val="11"/>
      <x:color rgb="FF1E3A8A"/>
      <x:name val="Arial"/>
    </x:font>
    <x:font>
      <x:b/>
      <x:sz val="10"/>
      <x:color rgb="FF0F172A"/>
      <x:name val="Arial"/>
    </x:font>
    <x:font>
      <x:b/>
      <x:sz val="10"/>
      <x:color rgb="FF2563EB"/>
      <x:name val="Arial"/>
    </x:font>
  </x:fonts>
  <x:fills count="8">
    <x:fill>
      <x:patternFill patternType="none"/>
    </x:fill>
    <x:fill>
      <x:patternFill patternType="gray125"/>
    </x:fill>
    <x:fill>
      <x:patternFill patternType="solid">
        <x:fgColor rgb="FF0F172A"/>
      </x:patternFill>
    </x:fill>
    <x:fill>
      <x:patternFill patternType="solid">
        <x:fgColor rgb="FFFEF3C7"/>
      </x:patternFill>
    </x:fill>
    <x:fill>
      <x:patternFill patternType="solid">
        <x:fgColor rgb="FFFFFBEB"/>
      </x:patternFill>
    </x:fill>
    <x:fill>
      <x:patternFill patternType="solid">
        <x:fgColor rgb="FF2563EB"/>
      </x:patternFill>
    </x:fill>
    <x:fill>
      <x:patternFill patternType="solid">
        <x:fgColor rgb="FFDBEAFE"/>
      </x:patternFill>
    </x:fill>
    <x:fill>
      <x:patternFill patternType="solid">
        <x:fgColor rgb="FFE2E8F0"/>
      </x:patternFill>
    </x:fill>
  </x:fills>
  <x:borders count="7">
    <x:border/>
    <x:border>
      <x:left style="thin">
        <x:color rgb="FF2563EB"/>
      </x:left>
      <x:top style="thin">
        <x:color rgb="FF2563EB"/>
      </x:top>
      <x:bottom style="thin">
        <x:color rgb="FF2563EB"/>
      </x:bottom>
    </x:border>
    <x:border>
      <x:right style="thin">
        <x:color rgb="FF2563EB"/>
      </x:right>
      <x:top style="thin">
        <x:color rgb="FF2563EB"/>
      </x:top>
      <x:bottom style="thin">
        <x:color rgb="FF2563EB"/>
      </x:bottom>
    </x:border>
    <x:border>
      <x:bottom style="thin">
        <x:color rgb="FFE2E8F0"/>
      </x:bottom>
    </x:border>
    <x:border>
      <x:top style="thin">
        <x:color rgb="FFE2E8F0"/>
      </x:top>
      <x:bottom style="thin">
        <x:color rgb="FFE2E8F0"/>
      </x:bottom>
    </x:border>
    <x:border>
      <x:top style="thin">
        <x:color rgb="FFE2E8F0"/>
      </x:top>
      <x:bottom style="thin">
        <x:color rgb="FFCBD5E1"/>
      </x:bottom>
    </x:border>
    <x:border>
      <x:top style="thin">
        <x:color rgb="FF2563EB"/>
      </x:top>
      <x:bottom style="thin">
        <x:color rgb="FF2563EB"/>
      </x:bottom>
    </x:border>
  </x:borders>
  <x:cellStyleXfs count="1">
    <x:xf numFmtId="0" fontId="0" fillId="0" borderId="0"/>
  </x:cellStyleXfs>
  <x:cellXfs count="89">
    <x:xf numFmtId="0" fontId="0" fillId="0" borderId="0" xfId="0"/>
    <x:xf numFmtId="0" fontId="0" fillId="2" borderId="0" xfId="0" applyNumberFormat="1" applyFont="1" applyFill="1" applyBorder="1"/>
    <x:xf numFmtId="0" fontId="1" fillId="2" borderId="0" xfId="0" applyNumberFormat="1" applyFont="1" applyFill="1" applyBorder="1"/>
    <x:xf numFmtId="0" fontId="2" fillId="2" borderId="0" xfId="0" applyNumberFormat="1" applyFont="1" applyFill="1" applyBorder="1"/>
    <x:xf numFmtId="0" fontId="3" fillId="2" borderId="0" xfId="0" applyNumberFormat="1" applyFont="1" applyFill="1" applyBorder="1"/>
    <x:xf numFmtId="0" fontId="0" fillId="3" borderId="0" xfId="0" applyNumberFormat="1" applyFont="1" applyFill="1" applyBorder="1"/>
    <x:xf numFmtId="0" fontId="4" fillId="3" borderId="0" xfId="0" applyNumberFormat="1" applyFont="1" applyFill="1" applyBorder="1"/>
    <x:xf numFmtId="0" fontId="0" fillId="4" borderId="0" xfId="0" applyNumberFormat="1" applyFont="1" applyFill="1" applyBorder="1"/>
    <x:xf numFmtId="0" fontId="5" fillId="4" borderId="0" xfId="0" applyNumberFormat="1" applyFont="1" applyFill="1" applyBorder="1"/>
    <x:xf numFmtId="0" fontId="5" fillId="4" borderId="0" xfId="0" applyNumberFormat="1" applyFont="1" applyFill="1" applyBorder="1" applyAlignment="1">
      <x:alignment wrapText="1"/>
    </x:xf>
    <x:xf numFmtId="0" fontId="5" fillId="4" borderId="0" xfId="0" applyNumberFormat="1" applyFont="1" applyFill="1" applyBorder="1" applyAlignment="1">
      <x:alignment vertical="top" wrapText="1"/>
    </x:xf>
    <x:xf numFmtId="0" fontId="0" fillId="5" borderId="0" xfId="0" applyNumberFormat="1" applyFont="1" applyFill="1" applyBorder="1"/>
    <x:xf numFmtId="0" fontId="6" fillId="5" borderId="0" xfId="0" applyNumberFormat="1" applyFont="1" applyFill="1" applyBorder="1"/>
    <x:xf numFmtId="0" fontId="6" fillId="5" borderId="1" xfId="0" applyNumberFormat="1" applyFont="1" applyFill="1" applyBorder="1"/>
    <x:xf numFmtId="0" fontId="6" fillId="5" borderId="2" xfId="0" applyNumberFormat="1" applyFont="1" applyFill="1" applyBorder="1"/>
    <x:xf numFmtId="0" fontId="6" fillId="5" borderId="1" xfId="0" applyNumberFormat="1" applyFont="1" applyFill="1" applyBorder="1" applyAlignment="1">
      <x:alignment wrapText="1"/>
    </x:xf>
    <x:xf numFmtId="0" fontId="6" fillId="5" borderId="2" xfId="0" applyNumberFormat="1" applyFont="1" applyFill="1" applyBorder="1" applyAlignment="1">
      <x:alignment wrapText="1"/>
    </x:xf>
    <x:xf numFmtId="0" fontId="6" fillId="5" borderId="1" xfId="0" applyNumberFormat="1" applyFont="1" applyFill="1" applyBorder="1" applyAlignment="1">
      <x:alignment vertical="center" wrapText="1"/>
    </x:xf>
    <x:xf numFmtId="0" fontId="6" fillId="5" borderId="2" xfId="0" applyNumberFormat="1" applyFont="1" applyFill="1" applyBorder="1" applyAlignment="1">
      <x:alignment vertical="center" wrapText="1"/>
    </x:xf>
    <x:xf numFmtId="0" fontId="7" fillId="0" borderId="0" xfId="0" applyNumberFormat="1" applyFont="1" applyFill="1" applyBorder="1"/>
    <x:xf numFmtId="0" fontId="7" fillId="0" borderId="3" xfId="0" applyNumberFormat="1" applyFont="1" applyFill="1" applyBorder="1"/>
    <x:xf numFmtId="0" fontId="7" fillId="0" borderId="4" xfId="0" applyNumberFormat="1" applyFont="1" applyFill="1" applyBorder="1"/>
    <x:xf numFmtId="0" fontId="7" fillId="0" borderId="5" xfId="0" applyNumberFormat="1" applyFont="1" applyFill="1" applyBorder="1"/>
    <x:xf numFmtId="0" fontId="7" fillId="0" borderId="3" xfId="0" applyNumberFormat="1" applyFont="1" applyFill="1" applyBorder="1" applyAlignment="1">
      <x:alignment wrapText="1"/>
    </x:xf>
    <x:xf numFmtId="0" fontId="7" fillId="0" borderId="4" xfId="0" applyNumberFormat="1" applyFont="1" applyFill="1" applyBorder="1" applyAlignment="1">
      <x:alignment wrapText="1"/>
    </x:xf>
    <x:xf numFmtId="0" fontId="7" fillId="0" borderId="5" xfId="0" applyNumberFormat="1" applyFont="1" applyFill="1" applyBorder="1" applyAlignment="1">
      <x:alignment wrapText="1"/>
    </x:xf>
    <x:xf numFmtId="0" fontId="7" fillId="0" borderId="3" xfId="0" applyNumberFormat="1" applyFont="1" applyFill="1" applyBorder="1" applyAlignment="1">
      <x:alignment vertical="top" wrapText="1"/>
    </x:xf>
    <x:xf numFmtId="0" fontId="7" fillId="0" borderId="4" xfId="0" applyNumberFormat="1" applyFont="1" applyFill="1" applyBorder="1" applyAlignment="1">
      <x:alignment vertical="top" wrapText="1"/>
    </x:xf>
    <x:xf numFmtId="0" fontId="7" fillId="0" borderId="5" xfId="0" applyNumberFormat="1" applyFont="1" applyFill="1" applyBorder="1" applyAlignment="1">
      <x:alignment vertical="top" wrapText="1"/>
    </x:xf>
    <x:xf numFmtId="0" fontId="0" fillId="6" borderId="0" xfId="0" applyNumberFormat="1" applyFont="1" applyFill="1" applyBorder="1"/>
    <x:xf numFmtId="0" fontId="8" fillId="6" borderId="0" xfId="0" applyNumberFormat="1" applyFont="1" applyFill="1" applyBorder="1"/>
    <x:xf numFmtId="0" fontId="8" fillId="6" borderId="0" xfId="0" applyNumberFormat="1" applyFont="1" applyFill="1" applyBorder="1" applyAlignment="1">
      <x:alignment wrapText="1"/>
    </x:xf>
    <x:xf numFmtId="0" fontId="8" fillId="6" borderId="0" xfId="0" applyNumberFormat="1" applyFont="1" applyFill="1" applyBorder="1" applyAlignment="1">
      <x:alignment vertical="top" wrapText="1"/>
    </x:xf>
    <x:xf numFmtId="0" fontId="6" fillId="5" borderId="6" xfId="0" applyNumberFormat="1" applyFont="1" applyFill="1" applyBorder="1"/>
    <x:xf numFmtId="0" fontId="6" fillId="5" borderId="6" xfId="0" applyNumberFormat="1" applyFont="1" applyFill="1" applyBorder="1" applyAlignment="1">
      <x:alignment wrapText="1"/>
    </x:xf>
    <x:xf numFmtId="0" fontId="6" fillId="5" borderId="6" xfId="0" applyNumberFormat="1" applyFont="1" applyFill="1" applyBorder="1" applyAlignment="1">
      <x:alignment vertical="center" wrapText="1"/>
    </x:xf>
    <x:xf numFmtId="0" fontId="7" fillId="7" borderId="3" xfId="0" applyNumberFormat="1" applyFont="1" applyFill="1" applyBorder="1" applyAlignment="1">
      <x:alignment vertical="top" wrapText="1"/>
    </x:xf>
    <x:xf numFmtId="0" fontId="7" fillId="7" borderId="4" xfId="0" applyNumberFormat="1" applyFont="1" applyFill="1" applyBorder="1" applyAlignment="1">
      <x:alignment vertical="top" wrapText="1"/>
    </x:xf>
    <x:xf numFmtId="0" fontId="7" fillId="7" borderId="5" xfId="0" applyNumberFormat="1" applyFont="1" applyFill="1" applyBorder="1" applyAlignment="1">
      <x:alignment vertical="top" wrapText="1"/>
    </x:xf>
    <x:xf numFmtId="0" fontId="9" fillId="7" borderId="3" xfId="0" applyNumberFormat="1" applyFont="1" applyFill="1" applyBorder="1" applyAlignment="1">
      <x:alignment vertical="top" wrapText="1"/>
    </x:xf>
    <x:xf numFmtId="0" fontId="9" fillId="7" borderId="4" xfId="0" applyNumberFormat="1" applyFont="1" applyFill="1" applyBorder="1" applyAlignment="1">
      <x:alignment vertical="top" wrapText="1"/>
    </x:xf>
    <x:xf numFmtId="0" fontId="9" fillId="7" borderId="5" xfId="0" applyNumberFormat="1" applyFont="1" applyFill="1" applyBorder="1" applyAlignment="1">
      <x:alignment vertical="top" wrapText="1"/>
    </x:xf>
    <x:xf numFmtId="0" fontId="9" fillId="7" borderId="3" xfId="0" applyNumberFormat="1" applyFont="1" applyFill="1" applyBorder="1" applyAlignment="1">
      <x:alignment horizontal="center" vertical="top" wrapText="1"/>
    </x:xf>
    <x:xf numFmtId="0" fontId="9" fillId="7" borderId="4" xfId="0" applyNumberFormat="1" applyFont="1" applyFill="1" applyBorder="1" applyAlignment="1">
      <x:alignment horizontal="center" vertical="top" wrapText="1"/>
    </x:xf>
    <x:xf numFmtId="0" fontId="9" fillId="7" borderId="5" xfId="0" applyNumberFormat="1" applyFont="1" applyFill="1" applyBorder="1" applyAlignment="1">
      <x:alignment horizontal="center" vertical="top" wrapText="1"/>
    </x:xf>
    <x:xf numFmtId="0" fontId="10" fillId="0" borderId="3" xfId="0" applyNumberFormat="1" applyFont="1" applyFill="1" applyBorder="1" applyAlignment="1">
      <x:alignment vertical="top" wrapText="1"/>
    </x:xf>
    <x:xf numFmtId="0" fontId="10" fillId="0" borderId="4" xfId="0" applyNumberFormat="1" applyFont="1" applyFill="1" applyBorder="1" applyAlignment="1">
      <x:alignment vertical="top" wrapText="1"/>
    </x:xf>
    <x:xf numFmtId="0" fontId="10" fillId="0" borderId="5" xfId="0" applyNumberFormat="1" applyFont="1" applyFill="1" applyBorder="1" applyAlignment="1">
      <x:alignment vertical="top" wrapText="1"/>
    </x:xf>
    <x:xf numFmtId="200" fontId="7" fillId="0" borderId="3" xfId="0" applyNumberFormat="1" applyFont="1" applyFill="1" applyBorder="1" applyAlignment="1">
      <x:alignment vertical="top" wrapText="1"/>
    </x:xf>
    <x:xf numFmtId="200" fontId="7" fillId="0" borderId="4" xfId="0" applyNumberFormat="1" applyFont="1" applyFill="1" applyBorder="1" applyAlignment="1">
      <x:alignment vertical="top" wrapText="1"/>
    </x:xf>
    <x:xf numFmtId="200" fontId="7" fillId="0" borderId="5" xfId="0" applyNumberFormat="1" applyFont="1" applyFill="1" applyBorder="1" applyAlignment="1">
      <x:alignment vertical="top" wrapText="1"/>
    </x:xf>
    <x:xf numFmtId="201" fontId="7" fillId="0" borderId="4" xfId="0" applyNumberFormat="1" applyFont="1" applyFill="1" applyBorder="1" applyAlignment="1">
      <x:alignment vertical="top" wrapText="1"/>
    </x:xf>
    <x:xf numFmtId="0" fontId="9" fillId="0" borderId="3" xfId="0" applyNumberFormat="1" applyFont="1" applyFill="1" applyBorder="1" applyAlignment="1">
      <x:alignment vertical="top" wrapText="1"/>
    </x:xf>
    <x:xf numFmtId="0" fontId="9" fillId="0" borderId="4" xfId="0" applyNumberFormat="1" applyFont="1" applyFill="1" applyBorder="1" applyAlignment="1">
      <x:alignment vertical="top" wrapText="1"/>
    </x:xf>
    <x:xf numFmtId="0" fontId="9" fillId="0" borderId="5" xfId="0" applyNumberFormat="1" applyFont="1" applyFill="1" applyBorder="1" applyAlignment="1">
      <x:alignment vertical="top" wrapText="1"/>
    </x:xf>
    <x:xf numFmtId="0" fontId="11" fillId="2" borderId="0" xfId="0" applyNumberFormat="1" applyFont="1" applyFill="1" applyBorder="1"/>
    <x:xf numFmtId="0" fontId="12" fillId="2" borderId="0" xfId="0" applyNumberFormat="1" applyFont="1" applyFill="1" applyBorder="1"/>
    <x:xf numFmtId="0" fontId="13" fillId="2" borderId="0" xfId="0" applyNumberFormat="1" applyFont="1" applyFill="1" applyBorder="1"/>
    <x:xf numFmtId="0" fontId="14" fillId="0" borderId="0" xfId="0" applyNumberFormat="1" applyFont="1" applyFill="1" applyBorder="1"/>
    <x:xf numFmtId="0" fontId="15" fillId="3" borderId="0" xfId="0" applyNumberFormat="1" applyFont="1" applyFill="1" applyBorder="1"/>
    <x:xf numFmtId="0" fontId="16" fillId="4" borderId="0" xfId="0" applyNumberFormat="1" applyFont="1" applyFill="1" applyBorder="1" applyAlignment="1">
      <x:alignment vertical="top" wrapText="1"/>
    </x:xf>
    <x:xf numFmtId="0" fontId="17" fillId="5" borderId="1" xfId="0" applyNumberFormat="1" applyFont="1" applyFill="1" applyBorder="1" applyAlignment="1">
      <x:alignment vertical="center" wrapText="1"/>
    </x:xf>
    <x:xf numFmtId="0" fontId="17" fillId="5" borderId="2" xfId="0" applyNumberFormat="1" applyFont="1" applyFill="1" applyBorder="1" applyAlignment="1">
      <x:alignment vertical="center" wrapText="1"/>
    </x:xf>
    <x:xf numFmtId="0" fontId="18" fillId="0" borderId="3" xfId="0" applyNumberFormat="1" applyFont="1" applyFill="1" applyBorder="1" applyAlignment="1">
      <x:alignment vertical="top" wrapText="1"/>
    </x:xf>
    <x:xf numFmtId="0" fontId="18" fillId="0" borderId="4" xfId="0" applyNumberFormat="1" applyFont="1" applyFill="1" applyBorder="1" applyAlignment="1">
      <x:alignment vertical="top" wrapText="1"/>
    </x:xf>
    <x:xf numFmtId="0" fontId="18" fillId="0" borderId="5" xfId="0" applyNumberFormat="1" applyFont="1" applyFill="1" applyBorder="1" applyAlignment="1">
      <x:alignment vertical="top" wrapText="1"/>
    </x:xf>
    <x:xf numFmtId="0" fontId="19" fillId="6" borderId="0" xfId="0" applyNumberFormat="1" applyFont="1" applyFill="1" applyBorder="1" applyAlignment="1">
      <x:alignment vertical="top" wrapText="1"/>
    </x:xf>
    <x:xf numFmtId="0" fontId="11" fillId="2" borderId="0" xfId="0" applyNumberFormat="1" applyFont="1" applyFill="1" applyBorder="1" applyAlignment="1">
      <x:alignment vertical="top"/>
    </x:xf>
    <x:xf numFmtId="0" fontId="12" fillId="2" borderId="0" xfId="0" applyNumberFormat="1" applyFont="1" applyFill="1" applyBorder="1" applyAlignment="1">
      <x:alignment vertical="top"/>
    </x:xf>
    <x:xf numFmtId="0" fontId="13" fillId="2" borderId="0" xfId="0" applyNumberFormat="1" applyFont="1" applyFill="1" applyBorder="1" applyAlignment="1">
      <x:alignment vertical="top"/>
    </x:xf>
    <x:xf numFmtId="0" fontId="14" fillId="0" borderId="0" xfId="0" applyNumberFormat="1" applyFont="1" applyFill="1" applyBorder="1" applyAlignment="1">
      <x:alignment vertical="top"/>
    </x:xf>
    <x:xf numFmtId="0" fontId="15" fillId="3" borderId="0" xfId="0" applyNumberFormat="1" applyFont="1" applyFill="1" applyBorder="1" applyAlignment="1">
      <x:alignment vertical="top"/>
    </x:xf>
    <x:xf numFmtId="0" fontId="17" fillId="5" borderId="1" xfId="0" applyNumberFormat="1" applyFont="1" applyFill="1" applyBorder="1" applyAlignment="1">
      <x:alignment vertical="top" wrapText="1"/>
    </x:xf>
    <x:xf numFmtId="0" fontId="17" fillId="5" borderId="2" xfId="0" applyNumberFormat="1" applyFont="1" applyFill="1" applyBorder="1" applyAlignment="1">
      <x:alignment vertical="top" wrapText="1"/>
    </x:xf>
    <x:xf numFmtId="0" fontId="17" fillId="5" borderId="6" xfId="0" applyNumberFormat="1" applyFont="1" applyFill="1" applyBorder="1" applyAlignment="1">
      <x:alignment vertical="center" wrapText="1"/>
    </x:xf>
    <x:xf numFmtId="0" fontId="20" fillId="0" borderId="3" xfId="0" applyNumberFormat="1" applyFont="1" applyFill="1" applyBorder="1" applyAlignment="1">
      <x:alignment vertical="top" wrapText="1"/>
    </x:xf>
    <x:xf numFmtId="0" fontId="20" fillId="0" borderId="4" xfId="0" applyNumberFormat="1" applyFont="1" applyFill="1" applyBorder="1" applyAlignment="1">
      <x:alignment vertical="top" wrapText="1"/>
    </x:xf>
    <x:xf numFmtId="0" fontId="20" fillId="0" borderId="5" xfId="0" applyNumberFormat="1" applyFont="1" applyFill="1" applyBorder="1" applyAlignment="1">
      <x:alignment vertical="top" wrapText="1"/>
    </x:xf>
    <x:xf numFmtId="201" fontId="18" fillId="0" borderId="4" xfId="0" applyNumberFormat="1" applyFont="1" applyFill="1" applyBorder="1" applyAlignment="1">
      <x:alignment vertical="top" wrapText="1"/>
    </x:xf>
    <x:xf numFmtId="0" fontId="17" fillId="5" borderId="6" xfId="0" applyNumberFormat="1" applyFont="1" applyFill="1" applyBorder="1" applyAlignment="1">
      <x:alignment vertical="top" wrapText="1"/>
    </x:xf>
    <x:xf numFmtId="0" fontId="21" fillId="0" borderId="3" xfId="0" applyNumberFormat="1" applyFont="1" applyFill="1" applyBorder="1" applyAlignment="1">
      <x:alignment vertical="top" wrapText="1"/>
    </x:xf>
    <x:xf numFmtId="0" fontId="20" fillId="7" borderId="3" xfId="0" applyNumberFormat="1" applyFont="1" applyFill="1" applyBorder="1" applyAlignment="1">
      <x:alignment horizontal="center" vertical="top" wrapText="1"/>
    </x:xf>
    <x:xf numFmtId="0" fontId="21" fillId="0" borderId="4" xfId="0" applyNumberFormat="1" applyFont="1" applyFill="1" applyBorder="1" applyAlignment="1">
      <x:alignment vertical="top" wrapText="1"/>
    </x:xf>
    <x:xf numFmtId="0" fontId="20" fillId="7" borderId="4" xfId="0" applyNumberFormat="1" applyFont="1" applyFill="1" applyBorder="1" applyAlignment="1">
      <x:alignment horizontal="center" vertical="top" wrapText="1"/>
    </x:xf>
    <x:xf numFmtId="0" fontId="21" fillId="0" borderId="5" xfId="0" applyNumberFormat="1" applyFont="1" applyFill="1" applyBorder="1" applyAlignment="1">
      <x:alignment vertical="top" wrapText="1"/>
    </x:xf>
    <x:xf numFmtId="0" fontId="20" fillId="7" borderId="5" xfId="0" applyNumberFormat="1" applyFont="1" applyFill="1" applyBorder="1" applyAlignment="1">
      <x:alignment horizontal="center" vertical="top" wrapText="1"/>
    </x:xf>
    <x:xf numFmtId="200" fontId="18" fillId="0" borderId="3" xfId="0" applyNumberFormat="1" applyFont="1" applyFill="1" applyBorder="1" applyAlignment="1">
      <x:alignment vertical="top" wrapText="1"/>
    </x:xf>
    <x:xf numFmtId="200" fontId="18" fillId="0" borderId="4" xfId="0" applyNumberFormat="1" applyFont="1" applyFill="1" applyBorder="1" applyAlignment="1">
      <x:alignment vertical="top" wrapText="1"/>
    </x:xf>
    <x:xf numFmtId="200" fontId="18" fillId="0" borderId="5"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206638c77fe41b0" /><Relationship Type="http://schemas.openxmlformats.org/officeDocument/2006/relationships/theme" Target="/xl/theme/theme1.xml" Id="R522439410f2b42cf" /><Relationship Type="http://schemas.openxmlformats.org/officeDocument/2006/relationships/sharedStrings" Target="/xl/sharedStrings.xml" Id="R84870706f442424a" /><Relationship Type="http://schemas.openxmlformats.org/officeDocument/2006/relationships/worksheet" Target="/xl/worksheets/sheet1.xml" Id="R480fde6e44224706" /><Relationship Type="http://schemas.openxmlformats.org/officeDocument/2006/relationships/worksheet" Target="/xl/worksheets/sheet2.xml" Id="Ra3ec364358bb461d" /><Relationship Type="http://schemas.openxmlformats.org/officeDocument/2006/relationships/worksheet" Target="/xl/worksheets/sheet3.xml" Id="Rc0b0e379648044eb" /><Relationship Type="http://schemas.openxmlformats.org/officeDocument/2006/relationships/worksheet" Target="/xl/worksheets/sheet4.xml" Id="R4faa84e4dfb649e8" /><Relationship Type="http://schemas.openxmlformats.org/officeDocument/2006/relationships/worksheet" Target="/xl/worksheets/sheet5.xml" Id="R9a538fefc6b94abf" /><Relationship Type="http://schemas.openxmlformats.org/officeDocument/2006/relationships/worksheet" Target="/xl/worksheets/sheet6.xml" Id="R9606664543b84b3d"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22" hidden="0" customWidth="1"/>
    <x:col min="2" max="2" width="68" hidden="0" customWidth="1"/>
    <x:col min="3" max="3" width="18" hidden="0" customWidth="1"/>
    <x:col min="4" max="4" width="18" hidden="0" customWidth="1"/>
    <x:col min="5" max="5" width="18" hidden="0" customWidth="1"/>
    <x:col min="6" max="6" width="18" hidden="0" customWidth="1"/>
  </x:cols>
  <x:sheetData>
    <x:row r="1" ht="32" customHeight="1">
      <x:c r="A1" s="67" t="str">
        <x:v>Multimodal RAG Evaluation Workbook</x:v>
      </x:c>
      <x:c r="B1" s="68"/>
      <x:c r="C1" s="68"/>
      <x:c r="D1" s="68"/>
      <x:c r="E1" s="68"/>
      <x:c r="F1" s="68"/>
    </x:row>
    <x:row r="2" ht="24" customHeight="1">
      <x:c r="A2" s="69" t="str">
        <x:v>合成基准工作簿 · Synthetic benchmark workbook</x:v>
      </x:c>
      <x:c r="B2" s="68"/>
      <x:c r="C2" s="68"/>
      <x:c r="D2" s="68"/>
      <x:c r="E2" s="68"/>
      <x:c r="F2" s="68"/>
    </x:row>
    <x:row r="3">
      <x:c r="A3" s="70"/>
      <x:c r="B3" s="70"/>
      <x:c r="C3" s="70"/>
      <x:c r="D3" s="70"/>
      <x:c r="E3" s="70"/>
      <x:c r="F3" s="70"/>
    </x:row>
    <x:row r="4">
      <x:c r="A4" s="71" t="str">
        <x:v>先读这一条 / Read this first</x:v>
      </x:c>
      <x:c r="B4" s="71"/>
      <x:c r="C4" s="71"/>
      <x:c r="D4" s="71"/>
      <x:c r="E4" s="71"/>
      <x:c r="F4" s="71"/>
    </x:row>
    <x:row r="5">
      <x:c r="A5" s="60" t="str">
        <x:v>只把压缩包中的 knowledge-sources/ 加入 MOI 知识库。不要上传本工作簿或 evaluation/ 目录，否则标准答案会被检索，评测无效。
Add only knowledge-sources/ to the MOI knowledge base. Never upload this workbook or evaluation/; reference answers would leak into retrieval and invalidate the evaluation.</x:v>
      </x:c>
      <x:c r="B5" s="60"/>
      <x:c r="C5" s="60"/>
      <x:c r="D5" s="60"/>
      <x:c r="E5" s="60"/>
      <x:c r="F5" s="60"/>
    </x:row>
    <x:row r="6">
      <x:c r="A6" s="60"/>
      <x:c r="B6" s="60"/>
      <x:c r="C6" s="60"/>
      <x:c r="D6" s="60"/>
      <x:c r="E6" s="60"/>
      <x:c r="F6" s="60"/>
    </x:row>
    <x:row r="7">
      <x:c r="A7" s="60"/>
      <x:c r="B7" s="60"/>
      <x:c r="C7" s="60"/>
      <x:c r="D7" s="60"/>
      <x:c r="E7" s="60"/>
      <x:c r="F7" s="60"/>
    </x:row>
    <x:row r="8">
      <x:c r="A8" s="70"/>
      <x:c r="B8" s="70"/>
      <x:c r="C8" s="70"/>
      <x:c r="D8" s="70"/>
      <x:c r="E8" s="70"/>
      <x:c r="F8" s="70"/>
    </x:row>
    <x:row r="9">
      <x:c r="A9" s="72" t="str">
        <x:v>工作表 / Sheet</x:v>
      </x:c>
      <x:c r="B9" s="73" t="str">
        <x:v>用途 / Purpose</x:v>
      </x:c>
      <x:c r="C9" s="70"/>
      <x:c r="D9" s="70"/>
      <x:c r="E9" s="70"/>
      <x:c r="F9" s="70"/>
    </x:row>
    <x:row r="10">
      <x:c r="A10" s="63" t="str">
        <x:v>Questions-ZH</x:v>
      </x:c>
      <x:c r="B10" s="63" t="str">
        <x:v>中文固定问题、标准答案、预期来源和判定边界。</x:v>
      </x:c>
      <x:c r="C10" s="70"/>
      <x:c r="D10" s="70"/>
      <x:c r="E10" s="70"/>
      <x:c r="F10" s="70"/>
    </x:row>
    <x:row r="11">
      <x:c r="A11" s="64" t="str">
        <x:v>Results-ZH</x:v>
      </x:c>
      <x:c r="B11" s="64" t="str">
        <x:v>逐题记录中文回答、引用和运行证据。</x:v>
      </x:c>
      <x:c r="C11" s="70"/>
      <x:c r="D11" s="70"/>
      <x:c r="E11" s="70"/>
      <x:c r="F11" s="70"/>
    </x:row>
    <x:row r="12">
      <x:c r="A12" s="64" t="str">
        <x:v>Questions-EN</x:v>
      </x:c>
      <x:c r="B12" s="64" t="str">
        <x:v>English questions, reference answers, expected sources, and judging boundaries.</x:v>
      </x:c>
      <x:c r="C12" s="70"/>
      <x:c r="D12" s="70"/>
      <x:c r="E12" s="70"/>
      <x:c r="F12" s="70"/>
    </x:row>
    <x:row r="13">
      <x:c r="A13" s="64" t="str">
        <x:v>Results-EN</x:v>
      </x:c>
      <x:c r="B13" s="64" t="str">
        <x:v>Record each English answer, citation, and run or trace evidence.</x:v>
      </x:c>
      <x:c r="C13" s="70"/>
      <x:c r="D13" s="70"/>
      <x:c r="E13" s="70"/>
      <x:c r="F13" s="70"/>
    </x:row>
    <x:row r="14">
      <x:c r="A14" s="65" t="str">
        <x:v>Summary</x:v>
      </x:c>
      <x:c r="B14" s="65" t="str">
        <x:v>Formula-driven counts for PASS, PARTIAL, FAIL, UNJUDGED, and NOT RUN.</x:v>
      </x:c>
      <x:c r="C14" s="70"/>
      <x:c r="D14" s="70"/>
      <x:c r="E14" s="70"/>
      <x:c r="F14" s="70"/>
    </x:row>
    <x:row r="15">
      <x:c r="A15" s="70"/>
      <x:c r="B15" s="70"/>
      <x:c r="C15" s="70"/>
      <x:c r="D15" s="70"/>
      <x:c r="E15" s="70"/>
      <x:c r="F15" s="70"/>
    </x:row>
    <x:row r="16">
      <x:c r="A16" s="66" t="str">
        <x:v>建议每个问题使用独立会话，避免上一题上下文影响下一题。回答有文字但没有正确来源，不应判为 PASS。缺少标准答案的 Q09 必须保持 UNJUDGED。
Use a separate conversation for each question to prevent context bleed. An answer without the expected evidence is not PASS. Q09 has no ground truth and must remain UNJUDGED.</x:v>
      </x:c>
      <x:c r="B16" s="66"/>
      <x:c r="C16" s="66"/>
      <x:c r="D16" s="66"/>
      <x:c r="E16" s="66"/>
      <x:c r="F16" s="66"/>
    </x:row>
    <x:row r="17">
      <x:c r="A17" s="66"/>
      <x:c r="B17" s="66"/>
      <x:c r="C17" s="66"/>
      <x:c r="D17" s="66"/>
      <x:c r="E17" s="66"/>
      <x:c r="F17" s="66"/>
    </x:row>
    <x:row r="18">
      <x:c r="A18" s="66"/>
      <x:c r="B18" s="66"/>
      <x:c r="C18" s="66"/>
      <x:c r="D18" s="66"/>
      <x:c r="E18" s="66"/>
      <x:c r="F18" s="66"/>
    </x:row>
  </x:sheetData>
  <x:mergeCells>
    <x:mergeCell ref="A1:F1"/>
    <x:mergeCell ref="A2:F2"/>
    <x:mergeCell ref="A4:F4"/>
    <x:mergeCell ref="A5:F7"/>
    <x:mergeCell ref="A16:F18"/>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26" hidden="0" customWidth="1"/>
    <x:col min="2" max="2" width="19" hidden="0" customWidth="1"/>
    <x:col min="3" max="3" width="19" hidden="0" customWidth="1"/>
  </x:cols>
  <x:sheetData>
    <x:row r="1" ht="32" customHeight="1">
      <x:c r="A1" s="67" t="str">
        <x:v>Evaluation Summary</x:v>
      </x:c>
      <x:c r="B1" s="68"/>
      <x:c r="C1" s="68"/>
      <x:c r="D1" s="68"/>
      <x:c r="E1" s="68"/>
      <x:c r="F1" s="68"/>
    </x:row>
    <x:row r="2" ht="24" customHeight="1">
      <x:c r="A2" s="69" t="str">
        <x:v>公式汇总 · Formula-driven scorecard</x:v>
      </x:c>
      <x:c r="B2" s="68"/>
      <x:c r="C2" s="68"/>
      <x:c r="D2" s="68"/>
      <x:c r="E2" s="68"/>
      <x:c r="F2" s="68"/>
    </x:row>
    <x:row r="3">
      <x:c r="A3" s="70"/>
      <x:c r="B3" s="70"/>
      <x:c r="C3" s="70"/>
      <x:c r="D3" s="70"/>
      <x:c r="E3" s="70"/>
      <x:c r="F3" s="70"/>
    </x:row>
    <x:row r="4">
      <x:c r="A4" s="72" t="str">
        <x:v>状态 / Status</x:v>
      </x:c>
      <x:c r="B4" s="79" t="str">
        <x:v>中文结果 / ZH</x:v>
      </x:c>
      <x:c r="C4" s="73" t="str">
        <x:v>English results / EN</x:v>
      </x:c>
      <x:c r="D4" s="70"/>
      <x:c r="E4" s="70"/>
      <x:c r="F4" s="70"/>
    </x:row>
    <x:row r="5">
      <x:c r="A5" s="75" t="str">
        <x:v>PASS</x:v>
      </x:c>
      <x:c r="B5" s="63" t="n">
        <x:f>COUNTIF('Results-ZH'!$G$5:$G$13,A5)</x:f>
        <x:v>0</x:v>
      </x:c>
      <x:c r="C5" s="63" t="n">
        <x:f>COUNTIF('Results-EN'!$G$5:$G$13,A5)</x:f>
        <x:v>0</x:v>
      </x:c>
      <x:c r="D5" s="70"/>
      <x:c r="E5" s="70"/>
      <x:c r="F5" s="70"/>
    </x:row>
    <x:row r="6">
      <x:c r="A6" s="76" t="str">
        <x:v>PARTIAL</x:v>
      </x:c>
      <x:c r="B6" s="64" t="n">
        <x:f>COUNTIF('Results-ZH'!$G$5:$G$13,A6)</x:f>
        <x:v>0</x:v>
      </x:c>
      <x:c r="C6" s="64" t="n">
        <x:f>COUNTIF('Results-EN'!$G$5:$G$13,A6)</x:f>
        <x:v>0</x:v>
      </x:c>
      <x:c r="D6" s="70"/>
      <x:c r="E6" s="70"/>
      <x:c r="F6" s="70"/>
    </x:row>
    <x:row r="7">
      <x:c r="A7" s="76" t="str">
        <x:v>FAIL</x:v>
      </x:c>
      <x:c r="B7" s="64" t="n">
        <x:f>COUNTIF('Results-ZH'!$G$5:$G$13,A7)</x:f>
        <x:v>0</x:v>
      </x:c>
      <x:c r="C7" s="64" t="n">
        <x:f>COUNTIF('Results-EN'!$G$5:$G$13,A7)</x:f>
        <x:v>0</x:v>
      </x:c>
      <x:c r="D7" s="70"/>
      <x:c r="E7" s="70"/>
      <x:c r="F7" s="70"/>
    </x:row>
    <x:row r="8">
      <x:c r="A8" s="76" t="str">
        <x:v>UNJUDGED</x:v>
      </x:c>
      <x:c r="B8" s="64" t="n">
        <x:f>COUNTIF('Results-ZH'!$G$5:$G$13,A8)</x:f>
        <x:v>1</x:v>
      </x:c>
      <x:c r="C8" s="64" t="n">
        <x:f>COUNTIF('Results-EN'!$G$5:$G$13,A8)</x:f>
        <x:v>1</x:v>
      </x:c>
      <x:c r="D8" s="70"/>
      <x:c r="E8" s="70"/>
      <x:c r="F8" s="70"/>
    </x:row>
    <x:row r="9">
      <x:c r="A9" s="77" t="str">
        <x:v>NOT RUN</x:v>
      </x:c>
      <x:c r="B9" s="65" t="n">
        <x:f>COUNTIF('Results-ZH'!$G$5:$G$13,A9)</x:f>
        <x:v>8</x:v>
      </x:c>
      <x:c r="C9" s="65" t="n">
        <x:f>COUNTIF('Results-EN'!$G$5:$G$13,A9)</x:f>
        <x:v>8</x:v>
      </x:c>
      <x:c r="D9" s="70"/>
      <x:c r="E9" s="70"/>
      <x:c r="F9" s="70"/>
    </x:row>
    <x:row r="10">
      <x:c r="A10" s="70"/>
      <x:c r="B10" s="70"/>
      <x:c r="C10" s="70"/>
      <x:c r="D10" s="70"/>
      <x:c r="E10" s="70"/>
      <x:c r="F10" s="70"/>
    </x:row>
    <x:row r="11">
      <x:c r="A11" s="72" t="str">
        <x:v>指标 / Metric</x:v>
      </x:c>
      <x:c r="B11" s="79" t="str">
        <x:v>中文结果 / ZH</x:v>
      </x:c>
      <x:c r="C11" s="73" t="str">
        <x:v>English results / EN</x:v>
      </x:c>
      <x:c r="D11" s="70"/>
      <x:c r="E11" s="70"/>
      <x:c r="F11" s="70"/>
    </x:row>
    <x:row r="12">
      <x:c r="A12" s="63" t="str">
        <x:v>已判定数 / Judged</x:v>
      </x:c>
      <x:c r="B12" s="63" t="n">
        <x:f>SUM(B5:B7)</x:f>
        <x:v>0</x:v>
      </x:c>
      <x:c r="C12" s="63" t="n">
        <x:f>SUM(C5:C7)</x:f>
        <x:v>0</x:v>
      </x:c>
      <x:c r="D12" s="70"/>
      <x:c r="E12" s="70"/>
      <x:c r="F12" s="70"/>
    </x:row>
    <x:row r="13">
      <x:c r="A13" s="64" t="str">
        <x:v>通过率 / Pass rate</x:v>
      </x:c>
      <x:c r="B13" s="78" t="n">
        <x:f>IF(B12=0,0,B5/B12)</x:f>
        <x:v>0</x:v>
      </x:c>
      <x:c r="C13" s="78" t="n">
        <x:f>IF(C12=0,0,C5/C12)</x:f>
        <x:v>0</x:v>
      </x:c>
      <x:c r="D13" s="70"/>
      <x:c r="E13" s="70"/>
      <x:c r="F13" s="70"/>
    </x:row>
    <x:row r="14">
      <x:c r="A14" s="65" t="str">
        <x:v>总用例数 / Total cases</x:v>
      </x:c>
      <x:c r="B14" s="65" t="n">
        <x:f>COUNTA('Questions-ZH'!$A$5:$A$13)</x:f>
        <x:v>9</x:v>
      </x:c>
      <x:c r="C14" s="65" t="n">
        <x:f>COUNTA('Questions-EN'!$A$5:$A$13)</x:f>
        <x:v>9</x:v>
      </x:c>
      <x:c r="D14" s="70"/>
      <x:c r="E14" s="70"/>
      <x:c r="F14" s="70"/>
    </x:row>
    <x:row r="15">
      <x:c r="A15" s="70"/>
      <x:c r="B15" s="70"/>
      <x:c r="C15" s="70"/>
      <x:c r="D15" s="70"/>
      <x:c r="E15" s="70"/>
      <x:c r="F15" s="70"/>
    </x:row>
    <x:row r="16">
      <x:c r="A16" s="70"/>
      <x:c r="B16" s="70"/>
      <x:c r="C16" s="70"/>
      <x:c r="D16" s="70"/>
      <x:c r="E16" s="70"/>
      <x:c r="F16" s="70"/>
    </x:row>
    <x:row r="17">
      <x:c r="A17" s="66" t="str">
        <x:v>PASS 需要同时满足：回答包含标准答案要求的事实、没有命中禁止项，并且引用指向预期资料。PARTIAL 用于事实不完整或来源不充分；FAIL 用于关键事实错误、无来源扩展或引用错误；没有标准答案的用例只能是 UNJUDGED。
PASS requires the required facts, no forbidden claim, and citations to the expected evidence. Use PARTIAL for incomplete facts or insufficient evidence, FAIL for material errors or unsupported claims, and UNJUDGED when no reference answer exists.</x:v>
      </x:c>
      <x:c r="B17" s="66"/>
      <x:c r="C17" s="66"/>
      <x:c r="D17" s="66"/>
      <x:c r="E17" s="66"/>
      <x:c r="F17" s="66"/>
    </x:row>
    <x:row r="18">
      <x:c r="A18" s="66"/>
      <x:c r="B18" s="66"/>
      <x:c r="C18" s="66"/>
      <x:c r="D18" s="66"/>
      <x:c r="E18" s="66"/>
      <x:c r="F18" s="66"/>
    </x:row>
    <x:row r="19">
      <x:c r="A19" s="66"/>
      <x:c r="B19" s="66"/>
      <x:c r="C19" s="66"/>
      <x:c r="D19" s="66"/>
      <x:c r="E19" s="66"/>
      <x:c r="F19" s="66"/>
    </x:row>
  </x:sheetData>
  <x:mergeCells>
    <x:mergeCell ref="A1:F1"/>
    <x:mergeCell ref="A2:F2"/>
    <x:mergeCell ref="A17:F19"/>
  </x:mergeCell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11" hidden="0" customWidth="1"/>
    <x:col min="2" max="2" width="48" hidden="0" customWidth="1"/>
    <x:col min="3" max="3" width="38" hidden="0" customWidth="1"/>
    <x:col min="4" max="4" width="38" hidden="0" customWidth="1"/>
    <x:col min="5" max="5" width="44" hidden="0" customWidth="1"/>
    <x:col min="6" max="6" width="44" hidden="0" customWidth="1"/>
    <x:col min="7" max="7" width="14" hidden="0" customWidth="1"/>
    <x:col min="8" max="8" width="17" hidden="0" customWidth="1"/>
  </x:cols>
  <x:sheetData>
    <x:row r="1" ht="32" customHeight="1">
      <x:c r="A1" s="67" t="str">
        <x:v>多模态 RAG 基准问题</x:v>
      </x:c>
      <x:c r="B1" s="68"/>
      <x:c r="C1" s="68"/>
      <x:c r="D1" s="68"/>
      <x:c r="E1" s="68"/>
      <x:c r="F1" s="68"/>
      <x:c r="G1" s="68"/>
      <x:c r="H1" s="68"/>
    </x:row>
    <x:row r="2" ht="24" customHeight="1">
      <x:c r="A2" s="69" t="str">
        <x:v>Questions-ZH · 仅用于评测，严禁加入知识库</x:v>
      </x:c>
      <x:c r="B2" s="68"/>
      <x:c r="C2" s="68"/>
      <x:c r="D2" s="68"/>
      <x:c r="E2" s="68"/>
      <x:c r="F2" s="68"/>
      <x:c r="G2" s="68"/>
      <x:c r="H2" s="68"/>
    </x:row>
    <x:row r="3">
      <x:c r="A3" s="70"/>
      <x:c r="B3" s="70"/>
      <x:c r="C3" s="70"/>
      <x:c r="D3" s="70"/>
      <x:c r="E3" s="70"/>
      <x:c r="F3" s="70"/>
      <x:c r="G3" s="70"/>
      <x:c r="H3" s="70"/>
    </x:row>
    <x:row r="4">
      <x:c r="A4" s="72" t="str">
        <x:v>用例 ID</x:v>
      </x:c>
      <x:c r="B4" s="79" t="str">
        <x:v>固定问题</x:v>
      </x:c>
      <x:c r="C4" s="79" t="str">
        <x:v>标准答案</x:v>
      </x:c>
      <x:c r="D4" s="79" t="str">
        <x:v>预期来源</x:v>
      </x:c>
      <x:c r="E4" s="79" t="str">
        <x:v>必须包含</x:v>
      </x:c>
      <x:c r="F4" s="79" t="str">
        <x:v>禁止项</x:v>
      </x:c>
      <x:c r="G4" s="79" t="str">
        <x:v>基准状态</x:v>
      </x:c>
      <x:c r="H4" s="73" t="str">
        <x:v>用例类型</x:v>
      </x:c>
    </x:row>
    <x:row r="5">
      <x:c r="A5" s="80" t="str">
        <x:v>Q01</x:v>
      </x:c>
      <x:c r="B5" s="63" t="str">
        <x:v>在默认配置下，E-200 最多连接 40 个传感器、每 5 秒采样一次时，本地缓存上限是多少？</x:v>
      </x:c>
      <x:c r="C5" s="63" t="str">
        <x:v>72 小时。</x:v>
      </x:c>
      <x:c r="D5" s="63" t="str">
        <x:v>knowledge-sources/device-overview.md</x:v>
      </x:c>
      <x:c r="E5" s="63" t="str">
        <x:v>必须包含“72 小时”，并说明该结论受 40 个传感器和 5 秒采样条件约束。</x:v>
      </x:c>
      <x:c r="F5" s="63" t="str">
        <x:v>不能把 72 小时说成任何配置下的无条件保证。</x:v>
      </x:c>
      <x:c r="G5" s="81" t="str">
        <x:v>JUDGED</x:v>
      </x:c>
      <x:c r="H5" s="63" t="str">
        <x:v>精确事实</x:v>
      </x:c>
    </x:row>
    <x:row r="6">
      <x:c r="A6" s="82" t="str">
        <x:v>Q02</x:v>
      </x:c>
      <x:c r="B6" s="64" t="str">
        <x:v>E-200 固件升级获批的维护窗口是什么时间？</x:v>
      </x:c>
      <x:c r="C6" s="64" t="str">
        <x:v>每周二当地时间 02:00–04:00。</x:v>
      </x:c>
      <x:c r="D6" s="64" t="str">
        <x:v>knowledge-sources/maintenance-bulletin.html</x:v>
      </x:c>
      <x:c r="E6" s="64" t="str">
        <x:v>必须同时包含星期二、当地时间和 02:00–04:00。</x:v>
      </x:c>
      <x:c r="F6" s="64" t="str">
        <x:v>不能改成其他时区或扩大维护窗口。</x:v>
      </x:c>
      <x:c r="G6" s="83" t="str">
        <x:v>JUDGED</x:v>
      </x:c>
      <x:c r="H6" s="64" t="str">
        <x:v>精确事实</x:v>
      </x:c>
    </x:row>
    <x:row r="7">
      <x:c r="A7" s="82" t="str">
        <x:v>Q03</x:v>
      </x:c>
      <x:c r="B7" s="64" t="str">
        <x:v>主网关 A 不可用时，哪个节点接管流量，设计目标要求多久完成切换？</x:v>
      </x:c>
      <x:c r="C7" s="64" t="str">
        <x:v>备用网关 B 接管，故障切换设计目标为 RTO 不超过 90 秒。</x:v>
      </x:c>
      <x:c r="D7" s="64" t="str">
        <x:v>knowledge-sources/network-topology.png</x:v>
      </x:c>
      <x:c r="E7" s="64" t="str">
        <x:v>必须包含“备用网关 B”和“RTO ≤ 90 秒”。</x:v>
      </x:c>
      <x:c r="F7" s="64" t="str">
        <x:v>不能把一次实测的 78 秒误写成设计保证。</x:v>
      </x:c>
      <x:c r="G7" s="83" t="str">
        <x:v>JUDGED</x:v>
      </x:c>
      <x:c r="H7" s="64" t="str">
        <x:v>图片理解</x:v>
      </x:c>
    </x:row>
    <x:row r="8">
      <x:c r="A8" s="82" t="str">
        <x:v>Q04</x:v>
      </x:c>
      <x:c r="B8" s="64" t="str">
        <x:v>E-200 到演示云服务的出站连接使用什么加密协议和端口？</x:v>
      </x:c>
      <x:c r="C8" s="64" t="str">
        <x:v>使用 TLS 1.3，通过 TCP 7443 端口传输。</x:v>
      </x:c>
      <x:c r="D8" s="64" t="str">
        <x:v>knowledge-sources/device-overview.md；knowledge-sources/network-topology.png</x:v>
      </x:c>
      <x:c r="E8" s="64" t="str">
        <x:v>必须包含 TLS 1.3、TCP 和 7443。</x:v>
      </x:c>
      <x:c r="F8" s="64" t="str">
        <x:v>不能写成 UDP 或其他端口。</x:v>
      </x:c>
      <x:c r="G8" s="83" t="str">
        <x:v>JUDGED</x:v>
      </x:c>
      <x:c r="H8" s="64" t="str">
        <x:v>跨来源</x:v>
      </x:c>
    </x:row>
    <x:row r="9">
      <x:c r="A9" s="82" t="str">
        <x:v>Q05</x:v>
      </x:c>
      <x:c r="B9" s="64" t="str">
        <x:v>门禁控制器 A-20 接入 E-200 的最低固件版本和协议是什么？</x:v>
      </x:c>
      <x:c r="C9" s="64" t="str">
        <x:v>最低固件版本为 3.1.0，协议为 HTTPS。</x:v>
      </x:c>
      <x:c r="D9" s="64" t="str">
        <x:v>knowledge-sources/maintenance-bulletin.html</x:v>
      </x:c>
      <x:c r="E9" s="64" t="str">
        <x:v>必须包含 3.1.0 和 HTTPS。</x:v>
      </x:c>
      <x:c r="F9" s="64" t="str">
        <x:v>不能与传感器 S-10 的 MQTT 5.0 混淆。</x:v>
      </x:c>
      <x:c r="G9" s="83" t="str">
        <x:v>JUDGED</x:v>
      </x:c>
      <x:c r="H9" s="64" t="str">
        <x:v>表格理解</x:v>
      </x:c>
    </x:row>
    <x:row r="10">
      <x:c r="A10" s="82" t="str">
        <x:v>Q06</x:v>
      </x:c>
      <x:c r="B10" s="64" t="str">
        <x:v>演示站点那次主备切换测试实际用了多久？这是否构成服务等级保证？</x:v>
      </x:c>
      <x:c r="C10" s="64" t="str">
        <x:v>备用网关 B 在 78 秒后开始转发遥测；这只是一次测试观察，不构成服务等级保证。</x:v>
      </x:c>
      <x:c r="D10" s="64" t="str">
        <x:v>knowledge-sources/field-test-notes.txt</x:v>
      </x:c>
      <x:c r="E10" s="64" t="str">
        <x:v>必须包含 78 秒和“不构成服务等级保证”两点。</x:v>
      </x:c>
      <x:c r="F10" s="64" t="str">
        <x:v>不能把 78 秒写成所有环境都能达到的承诺。</x:v>
      </x:c>
      <x:c r="G10" s="83" t="str">
        <x:v>JUDGED</x:v>
      </x:c>
      <x:c r="H10" s="64" t="str">
        <x:v>边界判断</x:v>
      </x:c>
    </x:row>
    <x:row r="11">
      <x:c r="A11" s="82" t="str">
        <x:v>Q07</x:v>
      </x:c>
      <x:c r="B11" s="64" t="str">
        <x:v>E-200 是否支持卫星通信？</x:v>
      </x:c>
      <x:c r="C11" s="64" t="str">
        <x:v>现有资料无法确认；提供的资料没有说明卫星通信能力。</x:v>
      </x:c>
      <x:c r="D11" s="64" t="str">
        <x:v>knowledge-sources/device-overview.md</x:v>
      </x:c>
      <x:c r="E11" s="64" t="str">
        <x:v>应明确说明资料不足或无法确认。</x:v>
      </x:c>
      <x:c r="F11" s="64" t="str">
        <x:v>不能凭常识回答支持或不支持。</x:v>
      </x:c>
      <x:c r="G11" s="83" t="str">
        <x:v>JUDGED</x:v>
      </x:c>
      <x:c r="H11" s="64" t="str">
        <x:v>负例</x:v>
      </x:c>
    </x:row>
    <x:row r="12">
      <x:c r="A12" s="82" t="str">
        <x:v>Q08</x:v>
      </x:c>
      <x:c r="B12" s="64" t="str">
        <x:v>如果网络中断 80 小时，默认配置是否能保证全部遥测都留在本地？</x:v>
      </x:c>
      <x:c r="C12" s="64" t="str">
        <x:v>不能保证。默认条件下缓存上限为 72 小时，80 小时比该上限多 8 小时。</x:v>
      </x:c>
      <x:c r="D12" s="64" t="str">
        <x:v>knowledge-sources/device-overview.md</x:v>
      </x:c>
      <x:c r="E12" s="64" t="str">
        <x:v>必须包含“不能保证”、72 小时上限和超出 8 小时。</x:v>
      </x:c>
      <x:c r="F12" s="64" t="str">
        <x:v>不能把缓存上限当成 80 小时。</x:v>
      </x:c>
      <x:c r="G12" s="83" t="str">
        <x:v>JUDGED</x:v>
      </x:c>
      <x:c r="H12" s="64" t="str">
        <x:v>推理</x:v>
      </x:c>
    </x:row>
    <x:row r="13">
      <x:c r="A13" s="84" t="str">
        <x:v>Q09</x:v>
      </x:c>
      <x:c r="B13" s="65" t="str">
        <x:v>东区扩容应该采购哪个网关型号？</x:v>
      </x:c>
      <x:c r="C13" s="65" t="str"/>
      <x:c r="D13" s="65" t="str"/>
      <x:c r="E13" s="65" t="str">
        <x:v>本用例没有标准答案，必须标记 UNJUDGED。</x:v>
      </x:c>
      <x:c r="F13" s="65" t="str">
        <x:v>不能给出 PASS，也不能把模型建议当成标准答案。</x:v>
      </x:c>
      <x:c r="G13" s="85" t="str">
        <x:v>UNJUDGED</x:v>
      </x:c>
      <x:c r="H13" s="65" t="str">
        <x:v>缺失基准</x:v>
      </x:c>
    </x:row>
  </x:sheetData>
  <x:mergeCells>
    <x:mergeCell ref="A1:H1"/>
    <x:mergeCell ref="A2:H2"/>
  </x:mergeCell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15" hidden="0" customWidth="1"/>
    <x:col min="2" max="2" width="11" hidden="0" customWidth="1"/>
    <x:col min="3" max="3" width="42" hidden="0" customWidth="1"/>
    <x:col min="4" max="4" width="42" hidden="0" customWidth="1"/>
    <x:col min="5" max="5" width="32" hidden="0" customWidth="1"/>
    <x:col min="6" max="6" width="36" hidden="0" customWidth="1"/>
    <x:col min="7" max="7" width="17" hidden="0" customWidth="1"/>
    <x:col min="8" max="8" width="34" hidden="0" customWidth="1"/>
    <x:col min="9" max="9" width="24" hidden="0" customWidth="1"/>
    <x:col min="10" max="10" width="13" hidden="0" customWidth="1"/>
    <x:col min="11" max="11" width="14" hidden="0" customWidth="1"/>
  </x:cols>
  <x:sheetData>
    <x:row r="1" ht="32" customHeight="1">
      <x:c r="A1" s="67" t="str">
        <x:v>中文评测结果记录</x:v>
      </x:c>
      <x:c r="B1" s="68"/>
      <x:c r="C1" s="68"/>
      <x:c r="D1" s="68"/>
      <x:c r="E1" s="68"/>
      <x:c r="F1" s="68"/>
      <x:c r="G1" s="68"/>
      <x:c r="H1" s="68"/>
      <x:c r="I1" s="68"/>
      <x:c r="J1" s="68"/>
      <x:c r="K1" s="68"/>
    </x:row>
    <x:row r="2" ht="24" customHeight="1">
      <x:c r="A2" s="69" t="str">
        <x:v>Results-ZH · 一题一会话，一题一条记录</x:v>
      </x:c>
      <x:c r="B2" s="68"/>
      <x:c r="C2" s="68"/>
      <x:c r="D2" s="68"/>
      <x:c r="E2" s="68"/>
      <x:c r="F2" s="68"/>
      <x:c r="G2" s="68"/>
      <x:c r="H2" s="68"/>
      <x:c r="I2" s="68"/>
      <x:c r="J2" s="68"/>
      <x:c r="K2" s="68"/>
    </x:row>
    <x:row r="3">
      <x:c r="A3" s="70"/>
      <x:c r="B3" s="70"/>
      <x:c r="C3" s="70"/>
      <x:c r="D3" s="70"/>
      <x:c r="E3" s="70"/>
      <x:c r="F3" s="70"/>
      <x:c r="G3" s="70"/>
      <x:c r="H3" s="70"/>
      <x:c r="I3" s="70"/>
      <x:c r="J3" s="70"/>
      <x:c r="K3" s="70"/>
    </x:row>
    <x:row r="4">
      <x:c r="A4" s="72" t="str">
        <x:v>运行批次</x:v>
      </x:c>
      <x:c r="B4" s="79" t="str">
        <x:v>用例 ID</x:v>
      </x:c>
      <x:c r="C4" s="79" t="str">
        <x:v>固定问题</x:v>
      </x:c>
      <x:c r="D4" s="79" t="str">
        <x:v>MOI 实际回答</x:v>
      </x:c>
      <x:c r="E4" s="79" t="str">
        <x:v>实际引用来源</x:v>
      </x:c>
      <x:c r="F4" s="79" t="str">
        <x:v>证据片段 / 备注</x:v>
      </x:c>
      <x:c r="G4" s="79" t="str">
        <x:v>判定状态</x:v>
      </x:c>
      <x:c r="H4" s="79" t="str">
        <x:v>判定理由</x:v>
      </x:c>
      <x:c r="I4" s="79" t="str">
        <x:v>运行 / 追踪标识</x:v>
      </x:c>
      <x:c r="J4" s="79" t="str">
        <x:v>耗时（秒）</x:v>
      </x:c>
      <x:c r="K4" s="73" t="str">
        <x:v>配置版本</x:v>
      </x:c>
    </x:row>
    <x:row r="5">
      <x:c r="A5" s="63" t="str"/>
      <x:c r="B5" s="80" t="str">
        <x:f>'Questions-ZH'!A5</x:f>
        <x:v>Q01</x:v>
      </x:c>
      <x:c r="C5" s="63" t="str">
        <x:f>'Questions-ZH'!B5</x:f>
        <x:v>在默认配置下，E-200 最多连接 40 个传感器、每 5 秒采样一次时，本地缓存上限是多少？</x:v>
      </x:c>
      <x:c r="D5" s="63" t="str"/>
      <x:c r="E5" s="63" t="str"/>
      <x:c r="F5" s="63" t="str"/>
      <x:c r="G5" s="81" t="str">
        <x:f>IF('Questions-ZH'!G5="UNJUDGED","UNJUDGED","NOT RUN")</x:f>
        <x:v>NOT RUN</x:v>
      </x:c>
      <x:c r="H5" s="63" t="str"/>
      <x:c r="I5" s="63" t="str"/>
      <x:c r="J5" s="86" t="str"/>
      <x:c r="K5" s="63" t="str">
        <x:v>v1</x:v>
      </x:c>
    </x:row>
    <x:row r="6">
      <x:c r="A6" s="64" t="str"/>
      <x:c r="B6" s="82" t="str">
        <x:f>'Questions-ZH'!A6</x:f>
        <x:v>Q02</x:v>
      </x:c>
      <x:c r="C6" s="64" t="str">
        <x:f>'Questions-ZH'!B6</x:f>
        <x:v>E-200 固件升级获批的维护窗口是什么时间？</x:v>
      </x:c>
      <x:c r="D6" s="64" t="str"/>
      <x:c r="E6" s="64" t="str"/>
      <x:c r="F6" s="64" t="str"/>
      <x:c r="G6" s="83" t="str">
        <x:f>IF('Questions-ZH'!G6="UNJUDGED","UNJUDGED","NOT RUN")</x:f>
        <x:v>NOT RUN</x:v>
      </x:c>
      <x:c r="H6" s="64" t="str"/>
      <x:c r="I6" s="64" t="str"/>
      <x:c r="J6" s="87" t="str"/>
      <x:c r="K6" s="64" t="str">
        <x:v>v1</x:v>
      </x:c>
    </x:row>
    <x:row r="7">
      <x:c r="A7" s="64" t="str"/>
      <x:c r="B7" s="82" t="str">
        <x:f>'Questions-ZH'!A7</x:f>
        <x:v>Q03</x:v>
      </x:c>
      <x:c r="C7" s="64" t="str">
        <x:f>'Questions-ZH'!B7</x:f>
        <x:v>主网关 A 不可用时，哪个节点接管流量，设计目标要求多久完成切换？</x:v>
      </x:c>
      <x:c r="D7" s="64" t="str"/>
      <x:c r="E7" s="64" t="str"/>
      <x:c r="F7" s="64" t="str"/>
      <x:c r="G7" s="83" t="str">
        <x:f>IF('Questions-ZH'!G7="UNJUDGED","UNJUDGED","NOT RUN")</x:f>
        <x:v>NOT RUN</x:v>
      </x:c>
      <x:c r="H7" s="64" t="str"/>
      <x:c r="I7" s="64" t="str"/>
      <x:c r="J7" s="87" t="str"/>
      <x:c r="K7" s="64" t="str">
        <x:v>v1</x:v>
      </x:c>
    </x:row>
    <x:row r="8">
      <x:c r="A8" s="64" t="str"/>
      <x:c r="B8" s="82" t="str">
        <x:f>'Questions-ZH'!A8</x:f>
        <x:v>Q04</x:v>
      </x:c>
      <x:c r="C8" s="64" t="str">
        <x:f>'Questions-ZH'!B8</x:f>
        <x:v>E-200 到演示云服务的出站连接使用什么加密协议和端口？</x:v>
      </x:c>
      <x:c r="D8" s="64" t="str"/>
      <x:c r="E8" s="64" t="str"/>
      <x:c r="F8" s="64" t="str"/>
      <x:c r="G8" s="83" t="str">
        <x:f>IF('Questions-ZH'!G8="UNJUDGED","UNJUDGED","NOT RUN")</x:f>
        <x:v>NOT RUN</x:v>
      </x:c>
      <x:c r="H8" s="64" t="str"/>
      <x:c r="I8" s="64" t="str"/>
      <x:c r="J8" s="87" t="str"/>
      <x:c r="K8" s="64" t="str">
        <x:v>v1</x:v>
      </x:c>
    </x:row>
    <x:row r="9">
      <x:c r="A9" s="64" t="str"/>
      <x:c r="B9" s="82" t="str">
        <x:f>'Questions-ZH'!A9</x:f>
        <x:v>Q05</x:v>
      </x:c>
      <x:c r="C9" s="64" t="str">
        <x:f>'Questions-ZH'!B9</x:f>
        <x:v>门禁控制器 A-20 接入 E-200 的最低固件版本和协议是什么？</x:v>
      </x:c>
      <x:c r="D9" s="64" t="str"/>
      <x:c r="E9" s="64" t="str"/>
      <x:c r="F9" s="64" t="str"/>
      <x:c r="G9" s="83" t="str">
        <x:f>IF('Questions-ZH'!G9="UNJUDGED","UNJUDGED","NOT RUN")</x:f>
        <x:v>NOT RUN</x:v>
      </x:c>
      <x:c r="H9" s="64" t="str"/>
      <x:c r="I9" s="64" t="str"/>
      <x:c r="J9" s="87" t="str"/>
      <x:c r="K9" s="64" t="str">
        <x:v>v1</x:v>
      </x:c>
    </x:row>
    <x:row r="10">
      <x:c r="A10" s="64" t="str"/>
      <x:c r="B10" s="82" t="str">
        <x:f>'Questions-ZH'!A10</x:f>
        <x:v>Q06</x:v>
      </x:c>
      <x:c r="C10" s="64" t="str">
        <x:f>'Questions-ZH'!B10</x:f>
        <x:v>演示站点那次主备切换测试实际用了多久？这是否构成服务等级保证？</x:v>
      </x:c>
      <x:c r="D10" s="64" t="str"/>
      <x:c r="E10" s="64" t="str"/>
      <x:c r="F10" s="64" t="str"/>
      <x:c r="G10" s="83" t="str">
        <x:f>IF('Questions-ZH'!G10="UNJUDGED","UNJUDGED","NOT RUN")</x:f>
        <x:v>NOT RUN</x:v>
      </x:c>
      <x:c r="H10" s="64" t="str"/>
      <x:c r="I10" s="64" t="str"/>
      <x:c r="J10" s="87" t="str"/>
      <x:c r="K10" s="64" t="str">
        <x:v>v1</x:v>
      </x:c>
    </x:row>
    <x:row r="11">
      <x:c r="A11" s="64" t="str"/>
      <x:c r="B11" s="82" t="str">
        <x:f>'Questions-ZH'!A11</x:f>
        <x:v>Q07</x:v>
      </x:c>
      <x:c r="C11" s="64" t="str">
        <x:f>'Questions-ZH'!B11</x:f>
        <x:v>E-200 是否支持卫星通信？</x:v>
      </x:c>
      <x:c r="D11" s="64" t="str"/>
      <x:c r="E11" s="64" t="str"/>
      <x:c r="F11" s="64" t="str"/>
      <x:c r="G11" s="83" t="str">
        <x:f>IF('Questions-ZH'!G11="UNJUDGED","UNJUDGED","NOT RUN")</x:f>
        <x:v>NOT RUN</x:v>
      </x:c>
      <x:c r="H11" s="64" t="str"/>
      <x:c r="I11" s="64" t="str"/>
      <x:c r="J11" s="87" t="str"/>
      <x:c r="K11" s="64" t="str">
        <x:v>v1</x:v>
      </x:c>
    </x:row>
    <x:row r="12">
      <x:c r="A12" s="64" t="str"/>
      <x:c r="B12" s="82" t="str">
        <x:f>'Questions-ZH'!A12</x:f>
        <x:v>Q08</x:v>
      </x:c>
      <x:c r="C12" s="64" t="str">
        <x:f>'Questions-ZH'!B12</x:f>
        <x:v>如果网络中断 80 小时，默认配置是否能保证全部遥测都留在本地？</x:v>
      </x:c>
      <x:c r="D12" s="64" t="str"/>
      <x:c r="E12" s="64" t="str"/>
      <x:c r="F12" s="64" t="str"/>
      <x:c r="G12" s="83" t="str">
        <x:f>IF('Questions-ZH'!G12="UNJUDGED","UNJUDGED","NOT RUN")</x:f>
        <x:v>NOT RUN</x:v>
      </x:c>
      <x:c r="H12" s="64" t="str"/>
      <x:c r="I12" s="64" t="str"/>
      <x:c r="J12" s="87" t="str"/>
      <x:c r="K12" s="64" t="str">
        <x:v>v1</x:v>
      </x:c>
    </x:row>
    <x:row r="13">
      <x:c r="A13" s="65" t="str"/>
      <x:c r="B13" s="84" t="str">
        <x:f>'Questions-ZH'!A13</x:f>
        <x:v>Q09</x:v>
      </x:c>
      <x:c r="C13" s="65" t="str">
        <x:f>'Questions-ZH'!B13</x:f>
        <x:v>东区扩容应该采购哪个网关型号？</x:v>
      </x:c>
      <x:c r="D13" s="65" t="str"/>
      <x:c r="E13" s="65" t="str"/>
      <x:c r="F13" s="65" t="str"/>
      <x:c r="G13" s="85" t="str">
        <x:f>IF('Questions-ZH'!G13="UNJUDGED","UNJUDGED","NOT RUN")</x:f>
        <x:v>UNJUDGED</x:v>
      </x:c>
      <x:c r="H13" s="65" t="str"/>
      <x:c r="I13" s="65" t="str"/>
      <x:c r="J13" s="88" t="str"/>
      <x:c r="K13" s="65" t="str">
        <x:v>v1</x:v>
      </x:c>
    </x:row>
  </x:sheetData>
  <x:mergeCells>
    <x:mergeCell ref="A1:K1"/>
    <x:mergeCell ref="A2:K2"/>
  </x:mergeCells>
  <x:dataValidations count="1">
    <x:dataValidation type="list" sqref="G5:G13">
      <x:formula1>"PASS,PARTIAL,FAIL,UNJUDGED,NOT RUN"</x:formula1>
    </x:dataValidation>
  </x:dataValidation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11" hidden="0" customWidth="1"/>
    <x:col min="2" max="2" width="48" hidden="0" customWidth="1"/>
    <x:col min="3" max="3" width="38" hidden="0" customWidth="1"/>
    <x:col min="4" max="4" width="38" hidden="0" customWidth="1"/>
    <x:col min="5" max="5" width="44" hidden="0" customWidth="1"/>
    <x:col min="6" max="6" width="44" hidden="0" customWidth="1"/>
    <x:col min="7" max="7" width="14" hidden="0" customWidth="1"/>
    <x:col min="8" max="8" width="17" hidden="0" customWidth="1"/>
  </x:cols>
  <x:sheetData>
    <x:row r="1" ht="32" customHeight="1">
      <x:c r="A1" s="67" t="str">
        <x:v>Multimodal RAG Benchmark Questions</x:v>
      </x:c>
      <x:c r="B1" s="68"/>
      <x:c r="C1" s="68"/>
      <x:c r="D1" s="68"/>
      <x:c r="E1" s="68"/>
      <x:c r="F1" s="68"/>
      <x:c r="G1" s="68"/>
      <x:c r="H1" s="68"/>
    </x:row>
    <x:row r="2" ht="24" customHeight="1">
      <x:c r="A2" s="69" t="str">
        <x:v>Questions-EN · Evaluation only — never add to the knowledge base</x:v>
      </x:c>
      <x:c r="B2" s="68"/>
      <x:c r="C2" s="68"/>
      <x:c r="D2" s="68"/>
      <x:c r="E2" s="68"/>
      <x:c r="F2" s="68"/>
      <x:c r="G2" s="68"/>
      <x:c r="H2" s="68"/>
    </x:row>
    <x:row r="3">
      <x:c r="A3" s="70"/>
      <x:c r="B3" s="70"/>
      <x:c r="C3" s="70"/>
      <x:c r="D3" s="70"/>
      <x:c r="E3" s="70"/>
      <x:c r="F3" s="70"/>
      <x:c r="G3" s="70"/>
      <x:c r="H3" s="70"/>
    </x:row>
    <x:row r="4">
      <x:c r="A4" s="72" t="str">
        <x:v>Case ID</x:v>
      </x:c>
      <x:c r="B4" s="79" t="str">
        <x:v>Fixed question</x:v>
      </x:c>
      <x:c r="C4" s="79" t="str">
        <x:v>Reference answer</x:v>
      </x:c>
      <x:c r="D4" s="79" t="str">
        <x:v>Expected source(s)</x:v>
      </x:c>
      <x:c r="E4" s="79" t="str">
        <x:v>Required facts</x:v>
      </x:c>
      <x:c r="F4" s="79" t="str">
        <x:v>Forbidden claims</x:v>
      </x:c>
      <x:c r="G4" s="79" t="str">
        <x:v>Ground truth</x:v>
      </x:c>
      <x:c r="H4" s="73" t="str">
        <x:v>Case type</x:v>
      </x:c>
    </x:row>
    <x:row r="5">
      <x:c r="A5" s="80" t="str">
        <x:v>Q01</x:v>
      </x:c>
      <x:c r="B5" s="63" t="str">
        <x:v>Under the default configuration with up to 40 sensors sampled every five seconds, what is the E-200 local cache limit?</x:v>
      </x:c>
      <x:c r="C5" s="63" t="str">
        <x:v>72 hours.</x:v>
      </x:c>
      <x:c r="D5" s="63" t="str">
        <x:v>knowledge-sources/device-overview.md</x:v>
      </x:c>
      <x:c r="E5" s="63" t="str">
        <x:v>Must include 72 hours and state the 40-sensor, five-second sampling conditions.</x:v>
      </x:c>
      <x:c r="F5" s="63" t="str">
        <x:v>Do not present 72 hours as an unconditional guarantee for every configuration.</x:v>
      </x:c>
      <x:c r="G5" s="81" t="str">
        <x:v>JUDGED</x:v>
      </x:c>
      <x:c r="H5" s="63" t="str">
        <x:v>Exact fact</x:v>
      </x:c>
    </x:row>
    <x:row r="6">
      <x:c r="A6" s="82" t="str">
        <x:v>Q02</x:v>
      </x:c>
      <x:c r="B6" s="64" t="str">
        <x:v>What is the approved maintenance window for an E-200 firmware upgrade?</x:v>
      </x:c>
      <x:c r="C6" s="64" t="str">
        <x:v>Tuesday 02:00–04:00 local time.</x:v>
      </x:c>
      <x:c r="D6" s="64" t="str">
        <x:v>knowledge-sources/maintenance-bulletin.html</x:v>
      </x:c>
      <x:c r="E6" s="64" t="str">
        <x:v>Must include Tuesday, local time, and 02:00–04:00.</x:v>
      </x:c>
      <x:c r="F6" s="64" t="str">
        <x:v>Do not substitute another time zone or expand the window.</x:v>
      </x:c>
      <x:c r="G6" s="83" t="str">
        <x:v>JUDGED</x:v>
      </x:c>
      <x:c r="H6" s="64" t="str">
        <x:v>Exact fact</x:v>
      </x:c>
    </x:row>
    <x:row r="7">
      <x:c r="A7" s="82" t="str">
        <x:v>Q03</x:v>
      </x:c>
      <x:c r="B7" s="64" t="str">
        <x:v>When Primary Gateway A is unavailable, which node takes over and what is the failover design target?</x:v>
      </x:c>
      <x:c r="C7" s="64" t="str">
        <x:v>Backup Gateway B takes over, with a failover design target of RTO no greater than 90 seconds.</x:v>
      </x:c>
      <x:c r="D7" s="64" t="str">
        <x:v>knowledge-sources/network-topology.png</x:v>
      </x:c>
      <x:c r="E7" s="64" t="str">
        <x:v>Must include Backup Gateway B and RTO ≤ 90 seconds.</x:v>
      </x:c>
      <x:c r="F7" s="64" t="str">
        <x:v>Do not turn the single 78-second observation into the design guarantee.</x:v>
      </x:c>
      <x:c r="G7" s="83" t="str">
        <x:v>JUDGED</x:v>
      </x:c>
      <x:c r="H7" s="64" t="str">
        <x:v>Image understanding</x:v>
      </x:c>
    </x:row>
    <x:row r="8">
      <x:c r="A8" s="82" t="str">
        <x:v>Q04</x:v>
      </x:c>
      <x:c r="B8" s="64" t="str">
        <x:v>Which encryption protocol and port does E-200 use for its outbound connection to the demo cloud?</x:v>
      </x:c>
      <x:c r="C8" s="64" t="str">
        <x:v>TLS 1.3 over TCP port 7443.</x:v>
      </x:c>
      <x:c r="D8" s="64" t="str">
        <x:v>knowledge-sources/device-overview.md; knowledge-sources/network-topology.png</x:v>
      </x:c>
      <x:c r="E8" s="64" t="str">
        <x:v>Must include TLS 1.3, TCP, and 7443.</x:v>
      </x:c>
      <x:c r="F8" s="64" t="str">
        <x:v>Do not claim UDP or another port.</x:v>
      </x:c>
      <x:c r="G8" s="83" t="str">
        <x:v>JUDGED</x:v>
      </x:c>
      <x:c r="H8" s="64" t="str">
        <x:v>Cross-source</x:v>
      </x:c>
    </x:row>
    <x:row r="9">
      <x:c r="A9" s="82" t="str">
        <x:v>Q05</x:v>
      </x:c>
      <x:c r="B9" s="64" t="str">
        <x:v>What minimum firmware and protocol are required for Access Controller A-20?</x:v>
      </x:c>
      <x:c r="C9" s="64" t="str">
        <x:v>Firmware 3.1.0 or later and HTTPS.</x:v>
      </x:c>
      <x:c r="D9" s="64" t="str">
        <x:v>knowledge-sources/maintenance-bulletin.html</x:v>
      </x:c>
      <x:c r="E9" s="64" t="str">
        <x:v>Must include 3.1.0 and HTTPS.</x:v>
      </x:c>
      <x:c r="F9" s="64" t="str">
        <x:v>Do not confuse it with Sensor S-10 and MQTT 5.0.</x:v>
      </x:c>
      <x:c r="G9" s="83" t="str">
        <x:v>JUDGED</x:v>
      </x:c>
      <x:c r="H9" s="64" t="str">
        <x:v>Table understanding</x:v>
      </x:c>
    </x:row>
    <x:row r="10">
      <x:c r="A10" s="82" t="str">
        <x:v>Q06</x:v>
      </x:c>
      <x:c r="B10" s="64" t="str">
        <x:v>How long did the demo failover test actually take, and is that a service-level guarantee?</x:v>
      </x:c>
      <x:c r="C10" s="64" t="str">
        <x:v>Backup Gateway B began forwarding telemetry after 78 seconds; this was a single observation, not a service-level guarantee.</x:v>
      </x:c>
      <x:c r="D10" s="64" t="str">
        <x:v>knowledge-sources/field-test-notes.txt</x:v>
      </x:c>
      <x:c r="E10" s="64" t="str">
        <x:v>Must include 78 seconds and that it is not a service-level guarantee.</x:v>
      </x:c>
      <x:c r="F10" s="64" t="str">
        <x:v>Do not promise that every environment will achieve 78 seconds.</x:v>
      </x:c>
      <x:c r="G10" s="83" t="str">
        <x:v>JUDGED</x:v>
      </x:c>
      <x:c r="H10" s="64" t="str">
        <x:v>Boundary reasoning</x:v>
      </x:c>
    </x:row>
    <x:row r="11">
      <x:c r="A11" s="82" t="str">
        <x:v>Q07</x:v>
      </x:c>
      <x:c r="B11" s="64" t="str">
        <x:v>Does E-200 support satellite communication?</x:v>
      </x:c>
      <x:c r="C11" s="64" t="str">
        <x:v>The supplied sources cannot confirm this; they do not describe satellite communication.</x:v>
      </x:c>
      <x:c r="D11" s="64" t="str">
        <x:v>knowledge-sources/device-overview.md</x:v>
      </x:c>
      <x:c r="E11" s="64" t="str">
        <x:v>Must explicitly say the evidence is absent or the claim cannot be confirmed.</x:v>
      </x:c>
      <x:c r="F11" s="64" t="str">
        <x:v>Do not guess that it is supported or unsupported.</x:v>
      </x:c>
      <x:c r="G11" s="83" t="str">
        <x:v>JUDGED</x:v>
      </x:c>
      <x:c r="H11" s="64" t="str">
        <x:v>Negative case</x:v>
      </x:c>
    </x:row>
    <x:row r="12">
      <x:c r="A12" s="82" t="str">
        <x:v>Q08</x:v>
      </x:c>
      <x:c r="B12" s="64" t="str">
        <x:v>Can the default configuration guarantee that all telemetry remains local during an 80-hour network outage?</x:v>
      </x:c>
      <x:c r="C12" s="64" t="str">
        <x:v>No. The stated cache limit is 72 hours under the default conditions, so an 80-hour outage exceeds it by eight hours.</x:v>
      </x:c>
      <x:c r="D12" s="64" t="str">
        <x:v>knowledge-sources/device-overview.md</x:v>
      </x:c>
      <x:c r="E12" s="64" t="str">
        <x:v>Must include no guarantee, the 72-hour limit, and the eight-hour overrun.</x:v>
      </x:c>
      <x:c r="F12" s="64" t="str">
        <x:v>Do not treat the cache limit as 80 hours.</x:v>
      </x:c>
      <x:c r="G12" s="83" t="str">
        <x:v>JUDGED</x:v>
      </x:c>
      <x:c r="H12" s="64" t="str">
        <x:v>Reasoning</x:v>
      </x:c>
    </x:row>
    <x:row r="13">
      <x:c r="A13" s="84" t="str">
        <x:v>Q09</x:v>
      </x:c>
      <x:c r="B13" s="65" t="str">
        <x:v>Which gateway model should be purchased for the East Campus expansion?</x:v>
      </x:c>
      <x:c r="C13" s="65" t="str"/>
      <x:c r="D13" s="65" t="str"/>
      <x:c r="E13" s="65" t="str">
        <x:v>This case has no reference answer and must be marked UNJUDGED.</x:v>
      </x:c>
      <x:c r="F13" s="65" t="str">
        <x:v>Do not assign PASS or treat a model recommendation as ground truth.</x:v>
      </x:c>
      <x:c r="G13" s="85" t="str">
        <x:v>UNJUDGED</x:v>
      </x:c>
      <x:c r="H13" s="65" t="str">
        <x:v>Missing ground truth</x:v>
      </x:c>
    </x:row>
  </x:sheetData>
  <x:mergeCells>
    <x:mergeCell ref="A1:H1"/>
    <x:mergeCell ref="A2:H2"/>
  </x:mergeCells>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defaultRowHeight="15"/>
  <x:cols>
    <x:col min="1" max="1" width="15" hidden="0" customWidth="1"/>
    <x:col min="2" max="2" width="11" hidden="0" customWidth="1"/>
    <x:col min="3" max="3" width="42" hidden="0" customWidth="1"/>
    <x:col min="4" max="4" width="42" hidden="0" customWidth="1"/>
    <x:col min="5" max="5" width="32" hidden="0" customWidth="1"/>
    <x:col min="6" max="6" width="36" hidden="0" customWidth="1"/>
    <x:col min="7" max="7" width="17" hidden="0" customWidth="1"/>
    <x:col min="8" max="8" width="34" hidden="0" customWidth="1"/>
    <x:col min="9" max="9" width="24" hidden="0" customWidth="1"/>
    <x:col min="10" max="10" width="13" hidden="0" customWidth="1"/>
    <x:col min="11" max="11" width="14" hidden="0" customWidth="1"/>
  </x:cols>
  <x:sheetData>
    <x:row r="1" ht="32" customHeight="1">
      <x:c r="A1" s="67" t="str">
        <x:v>English Evaluation Results</x:v>
      </x:c>
      <x:c r="B1" s="68"/>
      <x:c r="C1" s="68"/>
      <x:c r="D1" s="68"/>
      <x:c r="E1" s="68"/>
      <x:c r="F1" s="68"/>
      <x:c r="G1" s="68"/>
      <x:c r="H1" s="68"/>
      <x:c r="I1" s="68"/>
      <x:c r="J1" s="68"/>
      <x:c r="K1" s="68"/>
    </x:row>
    <x:row r="2" ht="24" customHeight="1">
      <x:c r="A2" s="69" t="str">
        <x:v>Results-EN · One conversation and one record per question</x:v>
      </x:c>
      <x:c r="B2" s="68"/>
      <x:c r="C2" s="68"/>
      <x:c r="D2" s="68"/>
      <x:c r="E2" s="68"/>
      <x:c r="F2" s="68"/>
      <x:c r="G2" s="68"/>
      <x:c r="H2" s="68"/>
      <x:c r="I2" s="68"/>
      <x:c r="J2" s="68"/>
      <x:c r="K2" s="68"/>
    </x:row>
    <x:row r="3">
      <x:c r="A3" s="70"/>
      <x:c r="B3" s="70"/>
      <x:c r="C3" s="70"/>
      <x:c r="D3" s="70"/>
      <x:c r="E3" s="70"/>
      <x:c r="F3" s="70"/>
      <x:c r="G3" s="70"/>
      <x:c r="H3" s="70"/>
      <x:c r="I3" s="70"/>
      <x:c r="J3" s="70"/>
      <x:c r="K3" s="70"/>
    </x:row>
    <x:row r="4">
      <x:c r="A4" s="72" t="str">
        <x:v>Run batch</x:v>
      </x:c>
      <x:c r="B4" s="79" t="str">
        <x:v>Case ID</x:v>
      </x:c>
      <x:c r="C4" s="79" t="str">
        <x:v>Fixed question</x:v>
      </x:c>
      <x:c r="D4" s="79" t="str">
        <x:v>Actual MOI answer</x:v>
      </x:c>
      <x:c r="E4" s="79" t="str">
        <x:v>Actual cited source(s)</x:v>
      </x:c>
      <x:c r="F4" s="79" t="str">
        <x:v>Evidence excerpt / notes</x:v>
      </x:c>
      <x:c r="G4" s="79" t="str">
        <x:v>Result status</x:v>
      </x:c>
      <x:c r="H4" s="79" t="str">
        <x:v>Judging rationale</x:v>
      </x:c>
      <x:c r="I4" s="79" t="str">
        <x:v>Run / trace ID</x:v>
      </x:c>
      <x:c r="J4" s="79" t="str">
        <x:v>Duration (s)</x:v>
      </x:c>
      <x:c r="K4" s="73" t="str">
        <x:v>Config version</x:v>
      </x:c>
    </x:row>
    <x:row r="5">
      <x:c r="A5" s="63" t="str"/>
      <x:c r="B5" s="80" t="str">
        <x:f>'Questions-EN'!A5</x:f>
        <x:v>Q01</x:v>
      </x:c>
      <x:c r="C5" s="63" t="str">
        <x:f>'Questions-EN'!B5</x:f>
        <x:v>Under the default configuration with up to 40 sensors sampled every five seconds, what is the E-200 local cache limit?</x:v>
      </x:c>
      <x:c r="D5" s="63" t="str"/>
      <x:c r="E5" s="63" t="str"/>
      <x:c r="F5" s="63" t="str"/>
      <x:c r="G5" s="81" t="str">
        <x:f>IF('Questions-EN'!G5="UNJUDGED","UNJUDGED","NOT RUN")</x:f>
        <x:v>NOT RUN</x:v>
      </x:c>
      <x:c r="H5" s="63" t="str"/>
      <x:c r="I5" s="63" t="str"/>
      <x:c r="J5" s="86" t="str"/>
      <x:c r="K5" s="63" t="str">
        <x:v>v1</x:v>
      </x:c>
    </x:row>
    <x:row r="6">
      <x:c r="A6" s="64" t="str"/>
      <x:c r="B6" s="82" t="str">
        <x:f>'Questions-EN'!A6</x:f>
        <x:v>Q02</x:v>
      </x:c>
      <x:c r="C6" s="64" t="str">
        <x:f>'Questions-EN'!B6</x:f>
        <x:v>What is the approved maintenance window for an E-200 firmware upgrade?</x:v>
      </x:c>
      <x:c r="D6" s="64" t="str"/>
      <x:c r="E6" s="64" t="str"/>
      <x:c r="F6" s="64" t="str"/>
      <x:c r="G6" s="83" t="str">
        <x:f>IF('Questions-EN'!G6="UNJUDGED","UNJUDGED","NOT RUN")</x:f>
        <x:v>NOT RUN</x:v>
      </x:c>
      <x:c r="H6" s="64" t="str"/>
      <x:c r="I6" s="64" t="str"/>
      <x:c r="J6" s="87" t="str"/>
      <x:c r="K6" s="64" t="str">
        <x:v>v1</x:v>
      </x:c>
    </x:row>
    <x:row r="7">
      <x:c r="A7" s="64" t="str"/>
      <x:c r="B7" s="82" t="str">
        <x:f>'Questions-EN'!A7</x:f>
        <x:v>Q03</x:v>
      </x:c>
      <x:c r="C7" s="64" t="str">
        <x:f>'Questions-EN'!B7</x:f>
        <x:v>When Primary Gateway A is unavailable, which node takes over and what is the failover design target?</x:v>
      </x:c>
      <x:c r="D7" s="64" t="str"/>
      <x:c r="E7" s="64" t="str"/>
      <x:c r="F7" s="64" t="str"/>
      <x:c r="G7" s="83" t="str">
        <x:f>IF('Questions-EN'!G7="UNJUDGED","UNJUDGED","NOT RUN")</x:f>
        <x:v>NOT RUN</x:v>
      </x:c>
      <x:c r="H7" s="64" t="str"/>
      <x:c r="I7" s="64" t="str"/>
      <x:c r="J7" s="87" t="str"/>
      <x:c r="K7" s="64" t="str">
        <x:v>v1</x:v>
      </x:c>
    </x:row>
    <x:row r="8">
      <x:c r="A8" s="64" t="str"/>
      <x:c r="B8" s="82" t="str">
        <x:f>'Questions-EN'!A8</x:f>
        <x:v>Q04</x:v>
      </x:c>
      <x:c r="C8" s="64" t="str">
        <x:f>'Questions-EN'!B8</x:f>
        <x:v>Which encryption protocol and port does E-200 use for its outbound connection to the demo cloud?</x:v>
      </x:c>
      <x:c r="D8" s="64" t="str"/>
      <x:c r="E8" s="64" t="str"/>
      <x:c r="F8" s="64" t="str"/>
      <x:c r="G8" s="83" t="str">
        <x:f>IF('Questions-EN'!G8="UNJUDGED","UNJUDGED","NOT RUN")</x:f>
        <x:v>NOT RUN</x:v>
      </x:c>
      <x:c r="H8" s="64" t="str"/>
      <x:c r="I8" s="64" t="str"/>
      <x:c r="J8" s="87" t="str"/>
      <x:c r="K8" s="64" t="str">
        <x:v>v1</x:v>
      </x:c>
    </x:row>
    <x:row r="9">
      <x:c r="A9" s="64" t="str"/>
      <x:c r="B9" s="82" t="str">
        <x:f>'Questions-EN'!A9</x:f>
        <x:v>Q05</x:v>
      </x:c>
      <x:c r="C9" s="64" t="str">
        <x:f>'Questions-EN'!B9</x:f>
        <x:v>What minimum firmware and protocol are required for Access Controller A-20?</x:v>
      </x:c>
      <x:c r="D9" s="64" t="str"/>
      <x:c r="E9" s="64" t="str"/>
      <x:c r="F9" s="64" t="str"/>
      <x:c r="G9" s="83" t="str">
        <x:f>IF('Questions-EN'!G9="UNJUDGED","UNJUDGED","NOT RUN")</x:f>
        <x:v>NOT RUN</x:v>
      </x:c>
      <x:c r="H9" s="64" t="str"/>
      <x:c r="I9" s="64" t="str"/>
      <x:c r="J9" s="87" t="str"/>
      <x:c r="K9" s="64" t="str">
        <x:v>v1</x:v>
      </x:c>
    </x:row>
    <x:row r="10">
      <x:c r="A10" s="64" t="str"/>
      <x:c r="B10" s="82" t="str">
        <x:f>'Questions-EN'!A10</x:f>
        <x:v>Q06</x:v>
      </x:c>
      <x:c r="C10" s="64" t="str">
        <x:f>'Questions-EN'!B10</x:f>
        <x:v>How long did the demo failover test actually take, and is that a service-level guarantee?</x:v>
      </x:c>
      <x:c r="D10" s="64" t="str"/>
      <x:c r="E10" s="64" t="str"/>
      <x:c r="F10" s="64" t="str"/>
      <x:c r="G10" s="83" t="str">
        <x:f>IF('Questions-EN'!G10="UNJUDGED","UNJUDGED","NOT RUN")</x:f>
        <x:v>NOT RUN</x:v>
      </x:c>
      <x:c r="H10" s="64" t="str"/>
      <x:c r="I10" s="64" t="str"/>
      <x:c r="J10" s="87" t="str"/>
      <x:c r="K10" s="64" t="str">
        <x:v>v1</x:v>
      </x:c>
    </x:row>
    <x:row r="11">
      <x:c r="A11" s="64" t="str"/>
      <x:c r="B11" s="82" t="str">
        <x:f>'Questions-EN'!A11</x:f>
        <x:v>Q07</x:v>
      </x:c>
      <x:c r="C11" s="64" t="str">
        <x:f>'Questions-EN'!B11</x:f>
        <x:v>Does E-200 support satellite communication?</x:v>
      </x:c>
      <x:c r="D11" s="64" t="str"/>
      <x:c r="E11" s="64" t="str"/>
      <x:c r="F11" s="64" t="str"/>
      <x:c r="G11" s="83" t="str">
        <x:f>IF('Questions-EN'!G11="UNJUDGED","UNJUDGED","NOT RUN")</x:f>
        <x:v>NOT RUN</x:v>
      </x:c>
      <x:c r="H11" s="64" t="str"/>
      <x:c r="I11" s="64" t="str"/>
      <x:c r="J11" s="87" t="str"/>
      <x:c r="K11" s="64" t="str">
        <x:v>v1</x:v>
      </x:c>
    </x:row>
    <x:row r="12">
      <x:c r="A12" s="64" t="str"/>
      <x:c r="B12" s="82" t="str">
        <x:f>'Questions-EN'!A12</x:f>
        <x:v>Q08</x:v>
      </x:c>
      <x:c r="C12" s="64" t="str">
        <x:f>'Questions-EN'!B12</x:f>
        <x:v>Can the default configuration guarantee that all telemetry remains local during an 80-hour network outage?</x:v>
      </x:c>
      <x:c r="D12" s="64" t="str"/>
      <x:c r="E12" s="64" t="str"/>
      <x:c r="F12" s="64" t="str"/>
      <x:c r="G12" s="83" t="str">
        <x:f>IF('Questions-EN'!G12="UNJUDGED","UNJUDGED","NOT RUN")</x:f>
        <x:v>NOT RUN</x:v>
      </x:c>
      <x:c r="H12" s="64" t="str"/>
      <x:c r="I12" s="64" t="str"/>
      <x:c r="J12" s="87" t="str"/>
      <x:c r="K12" s="64" t="str">
        <x:v>v1</x:v>
      </x:c>
    </x:row>
    <x:row r="13">
      <x:c r="A13" s="65" t="str"/>
      <x:c r="B13" s="84" t="str">
        <x:f>'Questions-EN'!A13</x:f>
        <x:v>Q09</x:v>
      </x:c>
      <x:c r="C13" s="65" t="str">
        <x:f>'Questions-EN'!B13</x:f>
        <x:v>Which gateway model should be purchased for the East Campus expansion?</x:v>
      </x:c>
      <x:c r="D13" s="65" t="str"/>
      <x:c r="E13" s="65" t="str"/>
      <x:c r="F13" s="65" t="str"/>
      <x:c r="G13" s="85" t="str">
        <x:f>IF('Questions-EN'!G13="UNJUDGED","UNJUDGED","NOT RUN")</x:f>
        <x:v>UNJUDGED</x:v>
      </x:c>
      <x:c r="H13" s="65" t="str"/>
      <x:c r="I13" s="65" t="str"/>
      <x:c r="J13" s="88" t="str"/>
      <x:c r="K13" s="65" t="str">
        <x:v>v1</x:v>
      </x:c>
    </x:row>
  </x:sheetData>
  <x:mergeCells>
    <x:mergeCell ref="A1:K1"/>
    <x:mergeCell ref="A2:K2"/>
  </x:mergeCells>
  <x:dataValidations count="1">
    <x:dataValidation type="list" sqref="G5:G13">
      <x:formula1>"PASS,PARTIAL,FAIL,UNJUDGED,NOT RUN"</x:formula1>
    </x:dataValidation>
  </x:dataValidations>
  <x:pageMargins left="0.7" right="0.7" top="0.75" bottom="0.75" header="0.3" footer="0.3"/>
</x:worksheet>
</file>